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2.07.2024\Grafice_modificate\Grafice_modificate\"/>
    </mc:Choice>
  </mc:AlternateContent>
  <xr:revisionPtr revIDLastSave="0" documentId="13_ncr:1_{606942B4-0290-4649-8C97-5978F932B8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 s="1"/>
  <c r="AD15" i="1" s="1"/>
  <c r="AC24" i="1" l="1"/>
  <c r="AE24" i="1" s="1"/>
  <c r="AC25" i="1"/>
  <c r="AE25" i="1" s="1"/>
  <c r="AC26" i="1"/>
  <c r="AE26" i="1" s="1"/>
  <c r="AC27" i="1"/>
  <c r="AE27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R26" i="1" l="1"/>
  <c r="R25" i="1" s="1"/>
  <c r="R24" i="1" s="1"/>
  <c r="R23" i="1" s="1"/>
  <c r="R22" i="1" s="1"/>
  <c r="R21" i="1" s="1"/>
  <c r="R20" i="1" s="1"/>
  <c r="R19" i="1" s="1"/>
  <c r="R18" i="1" s="1"/>
  <c r="R17" i="1" s="1"/>
  <c r="R16" i="1" s="1"/>
  <c r="R15" i="1" s="1"/>
  <c r="R14" i="1" s="1"/>
  <c r="T26" i="1"/>
  <c r="T25" i="1" s="1"/>
  <c r="T24" i="1" s="1"/>
  <c r="T23" i="1" s="1"/>
  <c r="T22" i="1" s="1"/>
  <c r="T21" i="1" s="1"/>
  <c r="T20" i="1" s="1"/>
  <c r="T19" i="1" s="1"/>
  <c r="T18" i="1" s="1"/>
  <c r="T17" i="1" s="1"/>
  <c r="T16" i="1" s="1"/>
  <c r="T15" i="1" s="1"/>
  <c r="T14" i="1" s="1"/>
  <c r="S26" i="1"/>
  <c r="S25" i="1" s="1"/>
  <c r="S24" i="1" s="1"/>
  <c r="S23" i="1" s="1"/>
  <c r="S22" i="1" s="1"/>
  <c r="S21" i="1" s="1"/>
  <c r="S20" i="1" s="1"/>
  <c r="S19" i="1" s="1"/>
  <c r="S18" i="1" s="1"/>
  <c r="S17" i="1" s="1"/>
  <c r="S16" i="1" s="1"/>
  <c r="S15" i="1" s="1"/>
  <c r="S14" i="1" s="1"/>
  <c r="U26" i="1"/>
  <c r="U25" i="1" s="1"/>
  <c r="U24" i="1" s="1"/>
  <c r="U23" i="1" s="1"/>
  <c r="U22" i="1" s="1"/>
  <c r="U21" i="1" s="1"/>
  <c r="U20" i="1" s="1"/>
  <c r="U19" i="1" s="1"/>
  <c r="U18" i="1" s="1"/>
  <c r="U17" i="1" s="1"/>
  <c r="U16" i="1" s="1"/>
  <c r="U15" i="1" s="1"/>
  <c r="U14" i="1" s="1"/>
  <c r="Q26" i="1"/>
  <c r="Q25" i="1" s="1"/>
  <c r="Q24" i="1" s="1"/>
  <c r="Q23" i="1" s="1"/>
  <c r="Q22" i="1" s="1"/>
  <c r="Q21" i="1" s="1"/>
  <c r="Q20" i="1" s="1"/>
  <c r="Q19" i="1" s="1"/>
  <c r="Q18" i="1" s="1"/>
  <c r="Q17" i="1" s="1"/>
  <c r="Q16" i="1" s="1"/>
  <c r="Q15" i="1" s="1"/>
  <c r="Q14" i="1" s="1"/>
  <c r="F15" i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E15" i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P26" i="1"/>
  <c r="P25" i="1" s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<sst xmlns="http://schemas.openxmlformats.org/spreadsheetml/2006/main" count="55" uniqueCount="42">
  <si>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</si>
  <si>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</si>
  <si>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</si>
  <si>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</si>
  <si>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</si>
  <si>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</si>
  <si>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</si>
  <si>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</si>
  <si>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</si>
  <si>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</si>
  <si>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</si>
  <si>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</si>
  <si>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</si>
  <si>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</si>
  <si>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</si>
  <si>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</si>
  <si>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</si>
  <si>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</si>
  <si>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</si>
  <si>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</si>
  <si>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</si>
  <si>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</si>
  <si>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</si>
  <si>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</si>
  <si>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</si>
  <si>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</si>
  <si>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Lespezi – VÂNĂTORI</t>
  </si>
  <si>
    <t xml:space="preserve">    Codul traseului: G9T4</t>
  </si>
  <si>
    <t>PAŞCANI – At. …………………… SRL</t>
  </si>
  <si>
    <t>PAŞCANI – Troiţă Deal</t>
  </si>
  <si>
    <t>PAŞCANI–Fântânele</t>
  </si>
  <si>
    <t>TOPILE – Ram.</t>
  </si>
  <si>
    <t>VALEA SEACĂ</t>
  </si>
  <si>
    <t>CONŢEŞTI – Ram.</t>
  </si>
  <si>
    <t>BURSUC DEAL</t>
  </si>
  <si>
    <t>HECI DEAL</t>
  </si>
  <si>
    <t>HECI GARĂ</t>
  </si>
  <si>
    <t>LESPEZI</t>
  </si>
  <si>
    <t>DUMBRAVA-  Statia 1</t>
  </si>
  <si>
    <t>DUMBRAVA - Statia 2</t>
  </si>
  <si>
    <t>VÂNĂTORI – Cămin cultural</t>
  </si>
  <si>
    <t>VÂNĂTORI - La Garban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</si>
</sst>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2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22.4414062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 x14ac:dyDescent="0.3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 x14ac:dyDescent="0.3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 x14ac:dyDescent="0.3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25</v>
      </c>
      <c r="AG11" s="18">
        <v>37</v>
      </c>
      <c r="AH11">
        <v>60</v>
      </c>
    </row>
    <row r="12" spans="1:34" ht="15" thickBot="1" x14ac:dyDescent="0.35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23.3</v>
      </c>
      <c r="AH12">
        <f>AG12*AH11/AG11</f>
        <v>37.783783783783782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0.25694444444444442</v>
      </c>
      <c r="B14" s="52">
        <v>0.33333333333333331</v>
      </c>
      <c r="C14" s="52">
        <v>0.46875</v>
      </c>
      <c r="D14" s="52">
        <v>0.58333333333333337</v>
      </c>
      <c r="E14" s="52">
        <v>0.67708333333333337</v>
      </c>
      <c r="F14" s="52">
        <v>0.79861111111111116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U22" si="0">P15+$AE15</f>
        <v>0.31797453703703715</v>
      </c>
      <c r="Q14" s="32">
        <f t="shared" si="0"/>
        <v>0.39436342592592605</v>
      </c>
      <c r="R14" s="32">
        <f t="shared" si="0"/>
        <v>0.52978009259259262</v>
      </c>
      <c r="S14" s="32">
        <f t="shared" si="0"/>
        <v>0.64436342592592599</v>
      </c>
      <c r="T14" s="32">
        <f t="shared" si="0"/>
        <v>0.73811342592592599</v>
      </c>
      <c r="U14" s="32">
        <f t="shared" si="0"/>
        <v>0.2415856481481482</v>
      </c>
      <c r="V14" s="29"/>
      <c r="W14" s="29"/>
      <c r="X14" s="29"/>
      <c r="Y14" s="29"/>
      <c r="Z14" s="29"/>
      <c r="AA14" s="30"/>
    </row>
    <row r="15" spans="1:34" x14ac:dyDescent="0.3">
      <c r="A15" s="24">
        <f>A14+$AE15</f>
        <v>0.25818287037037035</v>
      </c>
      <c r="B15" s="53">
        <f t="shared" ref="B15:F15" si="1">B14+$AE15</f>
        <v>0.33457175925925925</v>
      </c>
      <c r="C15" s="53">
        <f t="shared" si="1"/>
        <v>0.46998842592592593</v>
      </c>
      <c r="D15" s="53">
        <f t="shared" si="1"/>
        <v>0.5845717592592593</v>
      </c>
      <c r="E15" s="53">
        <f t="shared" si="1"/>
        <v>0.6783217592592593</v>
      </c>
      <c r="F15" s="53">
        <f t="shared" si="1"/>
        <v>0.79984953703703709</v>
      </c>
      <c r="G15" s="27"/>
      <c r="H15" s="27"/>
      <c r="I15" s="27"/>
      <c r="J15" s="27"/>
      <c r="K15" s="27"/>
      <c r="L15" s="34"/>
      <c r="M15" s="37">
        <v>1.1000000000000001</v>
      </c>
      <c r="N15" s="40">
        <v>2</v>
      </c>
      <c r="O15" s="50" t="s">
        <v>29</v>
      </c>
      <c r="P15" s="33">
        <f t="shared" si="0"/>
        <v>0.31673611111111122</v>
      </c>
      <c r="Q15" s="33">
        <f t="shared" si="0"/>
        <v>0.39312500000000011</v>
      </c>
      <c r="R15" s="33">
        <f t="shared" si="0"/>
        <v>0.52854166666666669</v>
      </c>
      <c r="S15" s="33">
        <f t="shared" si="0"/>
        <v>0.64312500000000006</v>
      </c>
      <c r="T15" s="33">
        <f t="shared" si="0"/>
        <v>0.73687500000000006</v>
      </c>
      <c r="U15" s="33">
        <f t="shared" si="0"/>
        <v>0.24034722222222227</v>
      </c>
      <c r="V15" s="27"/>
      <c r="W15" s="27"/>
      <c r="X15" s="27"/>
      <c r="Y15" s="27"/>
      <c r="Z15" s="27"/>
      <c r="AA15" s="31"/>
      <c r="AC15">
        <f>M15-M14</f>
        <v>1.1000000000000001</v>
      </c>
      <c r="AD15" s="48">
        <f>ROUND(AH12,0)</f>
        <v>38</v>
      </c>
      <c r="AE15" s="19">
        <f>TIME(0,0,(60*AD$15*AC15/AD$16))</f>
        <v>1.238425925925926E-3</v>
      </c>
      <c r="AF15" s="49" t="s">
        <v>24</v>
      </c>
    </row>
    <row r="16" spans="1:34" x14ac:dyDescent="0.3">
      <c r="A16" s="24">
        <f t="shared" ref="A16:F23" si="2">A15+$AE16</f>
        <v>0.26032407407407404</v>
      </c>
      <c r="B16" s="53">
        <f t="shared" si="2"/>
        <v>0.33671296296296294</v>
      </c>
      <c r="C16" s="53">
        <f t="shared" si="2"/>
        <v>0.47212962962962962</v>
      </c>
      <c r="D16" s="53">
        <f t="shared" si="2"/>
        <v>0.58671296296296305</v>
      </c>
      <c r="E16" s="53">
        <f t="shared" si="2"/>
        <v>0.68046296296296305</v>
      </c>
      <c r="F16" s="53">
        <f t="shared" si="2"/>
        <v>0.80199074074074084</v>
      </c>
      <c r="G16" s="27"/>
      <c r="H16" s="27"/>
      <c r="I16" s="27"/>
      <c r="J16" s="27"/>
      <c r="K16" s="27"/>
      <c r="L16" s="34"/>
      <c r="M16" s="35">
        <v>3</v>
      </c>
      <c r="N16" s="40">
        <v>3</v>
      </c>
      <c r="O16" s="50" t="s">
        <v>30</v>
      </c>
      <c r="P16" s="33">
        <f t="shared" si="0"/>
        <v>0.31459490740740753</v>
      </c>
      <c r="Q16" s="33">
        <f t="shared" si="0"/>
        <v>0.39098379629629643</v>
      </c>
      <c r="R16" s="33">
        <f t="shared" si="0"/>
        <v>0.52640046296296295</v>
      </c>
      <c r="S16" s="33">
        <f t="shared" si="0"/>
        <v>0.64098379629629632</v>
      </c>
      <c r="T16" s="33">
        <f t="shared" si="0"/>
        <v>0.73473379629629632</v>
      </c>
      <c r="U16" s="33">
        <f t="shared" si="0"/>
        <v>0.23820601851851855</v>
      </c>
      <c r="V16" s="27"/>
      <c r="W16" s="27"/>
      <c r="X16" s="27"/>
      <c r="Y16" s="27"/>
      <c r="Z16" s="27"/>
      <c r="AA16" s="31"/>
      <c r="AC16">
        <f t="shared" ref="AC16:AC27" si="3">M16-M15</f>
        <v>1.9</v>
      </c>
      <c r="AD16" s="18">
        <v>23.3</v>
      </c>
      <c r="AE16" s="19">
        <f t="shared" ref="AE16:AE27" si="4">TIME(0,0,(60*AD$15*AC16/AD$16))</f>
        <v>2.1412037037037038E-3</v>
      </c>
      <c r="AF16" s="47" t="s">
        <v>23</v>
      </c>
    </row>
    <row r="17" spans="1:31" x14ac:dyDescent="0.3">
      <c r="A17" s="24">
        <f t="shared" si="2"/>
        <v>0.26144675925925925</v>
      </c>
      <c r="B17" s="53">
        <f t="shared" si="2"/>
        <v>0.33783564814814815</v>
      </c>
      <c r="C17" s="53">
        <f t="shared" si="2"/>
        <v>0.47325231481481483</v>
      </c>
      <c r="D17" s="53">
        <f t="shared" si="2"/>
        <v>0.58783564814814826</v>
      </c>
      <c r="E17" s="53">
        <f t="shared" si="2"/>
        <v>0.68158564814814826</v>
      </c>
      <c r="F17" s="53">
        <f t="shared" si="2"/>
        <v>0.80311342592592605</v>
      </c>
      <c r="G17" s="27"/>
      <c r="H17" s="27"/>
      <c r="I17" s="27"/>
      <c r="J17" s="27"/>
      <c r="K17" s="27"/>
      <c r="L17" s="34"/>
      <c r="M17" s="35">
        <v>4</v>
      </c>
      <c r="N17" s="40">
        <v>4</v>
      </c>
      <c r="O17" s="50" t="s">
        <v>31</v>
      </c>
      <c r="P17" s="33">
        <f t="shared" si="0"/>
        <v>0.31347222222222232</v>
      </c>
      <c r="Q17" s="33">
        <f t="shared" si="0"/>
        <v>0.38986111111111121</v>
      </c>
      <c r="R17" s="33">
        <f t="shared" si="0"/>
        <v>0.52527777777777773</v>
      </c>
      <c r="S17" s="33">
        <f t="shared" si="0"/>
        <v>0.6398611111111111</v>
      </c>
      <c r="T17" s="33">
        <f t="shared" si="0"/>
        <v>0.7336111111111111</v>
      </c>
      <c r="U17" s="33">
        <f t="shared" si="0"/>
        <v>0.23708333333333337</v>
      </c>
      <c r="V17" s="27"/>
      <c r="W17" s="27"/>
      <c r="X17" s="27"/>
      <c r="Y17" s="27"/>
      <c r="Z17" s="27"/>
      <c r="AA17" s="31"/>
      <c r="AC17">
        <f t="shared" si="3"/>
        <v>1</v>
      </c>
      <c r="AE17" s="19">
        <f t="shared" si="4"/>
        <v>1.1226851851851851E-3</v>
      </c>
    </row>
    <row r="18" spans="1:31" x14ac:dyDescent="0.3">
      <c r="A18" s="24">
        <f t="shared" si="2"/>
        <v>0.26450231481481479</v>
      </c>
      <c r="B18" s="53">
        <f t="shared" si="2"/>
        <v>0.34089120370370368</v>
      </c>
      <c r="C18" s="53">
        <f t="shared" si="2"/>
        <v>0.47630787037037037</v>
      </c>
      <c r="D18" s="53">
        <f t="shared" si="2"/>
        <v>0.59089120370370385</v>
      </c>
      <c r="E18" s="53">
        <f t="shared" si="2"/>
        <v>0.68464120370370385</v>
      </c>
      <c r="F18" s="53">
        <f t="shared" si="2"/>
        <v>0.80616898148148164</v>
      </c>
      <c r="G18" s="27"/>
      <c r="H18" s="27"/>
      <c r="I18" s="27"/>
      <c r="J18" s="27"/>
      <c r="K18" s="27"/>
      <c r="L18" s="34"/>
      <c r="M18" s="35">
        <v>6.7</v>
      </c>
      <c r="N18" s="40">
        <v>5</v>
      </c>
      <c r="O18" s="50" t="s">
        <v>32</v>
      </c>
      <c r="P18" s="33">
        <f t="shared" si="0"/>
        <v>0.31041666666666679</v>
      </c>
      <c r="Q18" s="33">
        <f t="shared" si="0"/>
        <v>0.38680555555555568</v>
      </c>
      <c r="R18" s="33">
        <f t="shared" si="0"/>
        <v>0.52222222222222214</v>
      </c>
      <c r="S18" s="33">
        <f t="shared" si="0"/>
        <v>0.63680555555555551</v>
      </c>
      <c r="T18" s="33">
        <f t="shared" si="0"/>
        <v>0.73055555555555551</v>
      </c>
      <c r="U18" s="33">
        <f t="shared" si="0"/>
        <v>0.23402777777777781</v>
      </c>
      <c r="V18" s="27"/>
      <c r="W18" s="27"/>
      <c r="X18" s="27"/>
      <c r="Y18" s="27"/>
      <c r="Z18" s="27"/>
      <c r="AA18" s="31"/>
      <c r="AC18">
        <f t="shared" si="3"/>
        <v>2.7</v>
      </c>
      <c r="AE18" s="19">
        <f t="shared" si="4"/>
        <v>3.0555555555555557E-3</v>
      </c>
    </row>
    <row r="19" spans="1:31" x14ac:dyDescent="0.3">
      <c r="A19" s="24">
        <f t="shared" si="2"/>
        <v>0.26846064814814813</v>
      </c>
      <c r="B19" s="53">
        <f t="shared" si="2"/>
        <v>0.34484953703703702</v>
      </c>
      <c r="C19" s="53">
        <f t="shared" si="2"/>
        <v>0.48026620370370371</v>
      </c>
      <c r="D19" s="53">
        <f t="shared" si="2"/>
        <v>0.59484953703703713</v>
      </c>
      <c r="E19" s="53">
        <f t="shared" si="2"/>
        <v>0.68859953703703713</v>
      </c>
      <c r="F19" s="53">
        <f t="shared" si="2"/>
        <v>0.81012731481481493</v>
      </c>
      <c r="G19" s="27"/>
      <c r="H19" s="27"/>
      <c r="I19" s="27"/>
      <c r="J19" s="27"/>
      <c r="K19" s="27"/>
      <c r="L19" s="34"/>
      <c r="M19" s="35">
        <v>10.199999999999999</v>
      </c>
      <c r="N19" s="40">
        <v>6</v>
      </c>
      <c r="O19" s="50" t="s">
        <v>33</v>
      </c>
      <c r="P19" s="33">
        <f t="shared" si="0"/>
        <v>0.30645833333333344</v>
      </c>
      <c r="Q19" s="33">
        <f t="shared" si="0"/>
        <v>0.38284722222222234</v>
      </c>
      <c r="R19" s="33">
        <f t="shared" si="0"/>
        <v>0.51826388888888886</v>
      </c>
      <c r="S19" s="33">
        <f t="shared" si="0"/>
        <v>0.63284722222222223</v>
      </c>
      <c r="T19" s="33">
        <f t="shared" si="0"/>
        <v>0.72659722222222223</v>
      </c>
      <c r="U19" s="33">
        <f t="shared" si="0"/>
        <v>0.23006944444444447</v>
      </c>
      <c r="V19" s="27"/>
      <c r="W19" s="27"/>
      <c r="X19" s="27"/>
      <c r="Y19" s="27"/>
      <c r="Z19" s="27"/>
      <c r="AA19" s="31"/>
      <c r="AC19">
        <f t="shared" si="3"/>
        <v>3.4999999999999991</v>
      </c>
      <c r="AE19" s="19">
        <f t="shared" si="4"/>
        <v>3.9583333333333337E-3</v>
      </c>
    </row>
    <row r="20" spans="1:31" x14ac:dyDescent="0.3">
      <c r="A20" s="24">
        <f t="shared" si="2"/>
        <v>0.26924768518518516</v>
      </c>
      <c r="B20" s="53">
        <f t="shared" si="2"/>
        <v>0.34563657407407405</v>
      </c>
      <c r="C20" s="53">
        <f t="shared" si="2"/>
        <v>0.48105324074074074</v>
      </c>
      <c r="D20" s="53">
        <f t="shared" si="2"/>
        <v>0.59563657407407422</v>
      </c>
      <c r="E20" s="53">
        <f t="shared" si="2"/>
        <v>0.68938657407407422</v>
      </c>
      <c r="F20" s="53">
        <f t="shared" si="2"/>
        <v>0.81091435185185201</v>
      </c>
      <c r="G20" s="27"/>
      <c r="H20" s="27"/>
      <c r="I20" s="27"/>
      <c r="J20" s="27"/>
      <c r="K20" s="27"/>
      <c r="L20" s="34"/>
      <c r="M20" s="35">
        <v>10.9</v>
      </c>
      <c r="N20" s="40">
        <v>7</v>
      </c>
      <c r="O20" s="50" t="s">
        <v>34</v>
      </c>
      <c r="P20" s="33">
        <f t="shared" si="0"/>
        <v>0.30567129629629641</v>
      </c>
      <c r="Q20" s="33">
        <f t="shared" si="0"/>
        <v>0.38206018518518531</v>
      </c>
      <c r="R20" s="33">
        <f t="shared" si="0"/>
        <v>0.51747685185185177</v>
      </c>
      <c r="S20" s="33">
        <f t="shared" si="0"/>
        <v>0.63206018518518514</v>
      </c>
      <c r="T20" s="33">
        <f t="shared" si="0"/>
        <v>0.72581018518518514</v>
      </c>
      <c r="U20" s="33">
        <f t="shared" si="0"/>
        <v>0.22928240740740743</v>
      </c>
      <c r="V20" s="27"/>
      <c r="W20" s="27"/>
      <c r="X20" s="27"/>
      <c r="Y20" s="27"/>
      <c r="Z20" s="27"/>
      <c r="AA20" s="31"/>
      <c r="AC20">
        <f t="shared" si="3"/>
        <v>0.70000000000000107</v>
      </c>
      <c r="AE20" s="19">
        <f t="shared" si="4"/>
        <v>7.8703703703703705E-4</v>
      </c>
    </row>
    <row r="21" spans="1:31" x14ac:dyDescent="0.3">
      <c r="A21" s="24">
        <f t="shared" si="2"/>
        <v>0.27195601851851847</v>
      </c>
      <c r="B21" s="53">
        <f t="shared" si="2"/>
        <v>0.34834490740740737</v>
      </c>
      <c r="C21" s="53">
        <f t="shared" si="2"/>
        <v>0.48376157407407405</v>
      </c>
      <c r="D21" s="53">
        <f t="shared" si="2"/>
        <v>0.59834490740740753</v>
      </c>
      <c r="E21" s="53">
        <f t="shared" si="2"/>
        <v>0.69209490740740753</v>
      </c>
      <c r="F21" s="53">
        <f t="shared" si="2"/>
        <v>0.81362268518518532</v>
      </c>
      <c r="G21" s="27"/>
      <c r="H21" s="27"/>
      <c r="I21" s="27"/>
      <c r="J21" s="27"/>
      <c r="K21" s="27"/>
      <c r="L21" s="34"/>
      <c r="M21" s="35">
        <v>13.3</v>
      </c>
      <c r="N21" s="40">
        <v>8</v>
      </c>
      <c r="O21" s="50" t="s">
        <v>35</v>
      </c>
      <c r="P21" s="33">
        <f t="shared" si="0"/>
        <v>0.3029629629629631</v>
      </c>
      <c r="Q21" s="33">
        <f t="shared" si="0"/>
        <v>0.379351851851852</v>
      </c>
      <c r="R21" s="33">
        <f t="shared" si="0"/>
        <v>0.51476851851851846</v>
      </c>
      <c r="S21" s="33">
        <f t="shared" si="0"/>
        <v>0.62935185185185183</v>
      </c>
      <c r="T21" s="33">
        <f t="shared" si="0"/>
        <v>0.72310185185185183</v>
      </c>
      <c r="U21" s="33">
        <f t="shared" si="0"/>
        <v>0.22657407407407409</v>
      </c>
      <c r="V21" s="27"/>
      <c r="W21" s="27"/>
      <c r="X21" s="27"/>
      <c r="Y21" s="27"/>
      <c r="Z21" s="27"/>
      <c r="AA21" s="31"/>
      <c r="AC21">
        <f t="shared" si="3"/>
        <v>2.4000000000000004</v>
      </c>
      <c r="AE21" s="19">
        <f t="shared" si="4"/>
        <v>2.7083333333333334E-3</v>
      </c>
    </row>
    <row r="22" spans="1:31" x14ac:dyDescent="0.3">
      <c r="A22" s="24">
        <f t="shared" si="2"/>
        <v>0.272974537037037</v>
      </c>
      <c r="B22" s="53">
        <f t="shared" si="2"/>
        <v>0.3493634259259259</v>
      </c>
      <c r="C22" s="53">
        <f t="shared" si="2"/>
        <v>0.48478009259259258</v>
      </c>
      <c r="D22" s="53">
        <f t="shared" si="2"/>
        <v>0.59936342592592606</v>
      </c>
      <c r="E22" s="53">
        <f t="shared" si="2"/>
        <v>0.69311342592592606</v>
      </c>
      <c r="F22" s="53">
        <f t="shared" si="2"/>
        <v>0.81464120370370385</v>
      </c>
      <c r="G22" s="27"/>
      <c r="H22" s="27"/>
      <c r="I22" s="27"/>
      <c r="J22" s="27"/>
      <c r="K22" s="27"/>
      <c r="L22" s="34"/>
      <c r="M22" s="35">
        <v>14.2</v>
      </c>
      <c r="N22" s="40">
        <v>9</v>
      </c>
      <c r="O22" s="50" t="s">
        <v>36</v>
      </c>
      <c r="P22" s="33">
        <f>P23+$AE23</f>
        <v>0.30194444444444457</v>
      </c>
      <c r="Q22" s="33">
        <f t="shared" si="0"/>
        <v>0.37833333333333347</v>
      </c>
      <c r="R22" s="33">
        <f t="shared" si="0"/>
        <v>0.51374999999999993</v>
      </c>
      <c r="S22" s="33">
        <f t="shared" si="0"/>
        <v>0.6283333333333333</v>
      </c>
      <c r="T22" s="33">
        <f t="shared" si="0"/>
        <v>0.7220833333333333</v>
      </c>
      <c r="U22" s="33">
        <f t="shared" si="0"/>
        <v>0.22555555555555556</v>
      </c>
      <c r="V22" s="27"/>
      <c r="W22" s="27"/>
      <c r="X22" s="27"/>
      <c r="Y22" s="27"/>
      <c r="Z22" s="27"/>
      <c r="AA22" s="31"/>
      <c r="AC22">
        <f t="shared" si="3"/>
        <v>0.89999999999999858</v>
      </c>
      <c r="AE22" s="19">
        <f t="shared" si="4"/>
        <v>1.0185185185185184E-3</v>
      </c>
    </row>
    <row r="23" spans="1:31" x14ac:dyDescent="0.3">
      <c r="A23" s="24">
        <f t="shared" si="2"/>
        <v>0.27534722222222219</v>
      </c>
      <c r="B23" s="53">
        <f t="shared" si="2"/>
        <v>0.35173611111111108</v>
      </c>
      <c r="C23" s="53">
        <f t="shared" si="2"/>
        <v>0.48715277777777777</v>
      </c>
      <c r="D23" s="53">
        <f t="shared" si="2"/>
        <v>0.60173611111111125</v>
      </c>
      <c r="E23" s="53">
        <f t="shared" si="2"/>
        <v>0.69548611111111125</v>
      </c>
      <c r="F23" s="53">
        <f t="shared" si="2"/>
        <v>0.81701388888888904</v>
      </c>
      <c r="G23" s="27"/>
      <c r="H23" s="27"/>
      <c r="I23" s="27"/>
      <c r="J23" s="27"/>
      <c r="K23" s="27"/>
      <c r="L23" s="34"/>
      <c r="M23" s="35">
        <v>16.3</v>
      </c>
      <c r="N23" s="40">
        <v>10</v>
      </c>
      <c r="O23" s="50" t="s">
        <v>37</v>
      </c>
      <c r="P23" s="33">
        <f t="shared" ref="P23:U26" si="5">P24+$AE24</f>
        <v>0.29957175925925938</v>
      </c>
      <c r="Q23" s="33">
        <f t="shared" si="5"/>
        <v>0.37596064814814828</v>
      </c>
      <c r="R23" s="33">
        <f t="shared" si="5"/>
        <v>0.51137731481481474</v>
      </c>
      <c r="S23" s="33">
        <f t="shared" si="5"/>
        <v>0.62596064814814811</v>
      </c>
      <c r="T23" s="33">
        <f t="shared" si="5"/>
        <v>0.71971064814814811</v>
      </c>
      <c r="U23" s="33">
        <f t="shared" si="5"/>
        <v>0.22318287037037038</v>
      </c>
      <c r="V23" s="26"/>
      <c r="W23" s="26"/>
      <c r="X23" s="26"/>
      <c r="Y23" s="27"/>
      <c r="Z23" s="27"/>
      <c r="AA23" s="31"/>
      <c r="AC23">
        <f t="shared" si="3"/>
        <v>2.1000000000000014</v>
      </c>
      <c r="AE23" s="19">
        <f t="shared" si="4"/>
        <v>2.3726851851851851E-3</v>
      </c>
    </row>
    <row r="24" spans="1:31" x14ac:dyDescent="0.3">
      <c r="A24" s="24">
        <f t="shared" ref="A24:F24" si="6">A23+$AE24</f>
        <v>0.27681712962962962</v>
      </c>
      <c r="B24" s="53">
        <f t="shared" si="6"/>
        <v>0.35320601851851852</v>
      </c>
      <c r="C24" s="53">
        <f t="shared" si="6"/>
        <v>0.4886226851851852</v>
      </c>
      <c r="D24" s="53">
        <f t="shared" si="6"/>
        <v>0.60320601851851863</v>
      </c>
      <c r="E24" s="53">
        <f t="shared" si="6"/>
        <v>0.69695601851851863</v>
      </c>
      <c r="F24" s="53">
        <f t="shared" si="6"/>
        <v>0.81848379629629642</v>
      </c>
      <c r="G24" s="27"/>
      <c r="H24" s="27"/>
      <c r="I24" s="27"/>
      <c r="J24" s="27"/>
      <c r="K24" s="27"/>
      <c r="L24" s="34"/>
      <c r="M24" s="35">
        <v>17.600000000000001</v>
      </c>
      <c r="N24" s="40">
        <v>11</v>
      </c>
      <c r="O24" s="50" t="s">
        <v>38</v>
      </c>
      <c r="P24" s="33">
        <f t="shared" si="5"/>
        <v>0.29810185185185195</v>
      </c>
      <c r="Q24" s="33">
        <f t="shared" si="5"/>
        <v>0.37449074074074085</v>
      </c>
      <c r="R24" s="33">
        <f t="shared" si="5"/>
        <v>0.50990740740740736</v>
      </c>
      <c r="S24" s="33">
        <f t="shared" si="5"/>
        <v>0.62449074074074074</v>
      </c>
      <c r="T24" s="33">
        <f t="shared" si="5"/>
        <v>0.71824074074074074</v>
      </c>
      <c r="U24" s="33">
        <f t="shared" si="5"/>
        <v>0.22171296296296297</v>
      </c>
      <c r="V24" s="27"/>
      <c r="W24" s="27"/>
      <c r="X24" s="27"/>
      <c r="Y24" s="27"/>
      <c r="Z24" s="27"/>
      <c r="AA24" s="31"/>
      <c r="AC24">
        <f t="shared" si="3"/>
        <v>1.3000000000000007</v>
      </c>
      <c r="AE24" s="19">
        <f t="shared" si="4"/>
        <v>1.4699074074074074E-3</v>
      </c>
    </row>
    <row r="25" spans="1:31" x14ac:dyDescent="0.3">
      <c r="A25" s="24">
        <f t="shared" ref="A25:F25" si="7">A24+$AE25</f>
        <v>0.27828703703703705</v>
      </c>
      <c r="B25" s="53">
        <f t="shared" si="7"/>
        <v>0.35467592592592595</v>
      </c>
      <c r="C25" s="53">
        <f t="shared" si="7"/>
        <v>0.49009259259259264</v>
      </c>
      <c r="D25" s="53">
        <f t="shared" si="7"/>
        <v>0.60467592592592601</v>
      </c>
      <c r="E25" s="53">
        <f t="shared" si="7"/>
        <v>0.69842592592592601</v>
      </c>
      <c r="F25" s="53">
        <f t="shared" si="7"/>
        <v>0.8199537037037038</v>
      </c>
      <c r="G25" s="27"/>
      <c r="H25" s="27"/>
      <c r="I25" s="27"/>
      <c r="J25" s="27"/>
      <c r="K25" s="27"/>
      <c r="L25" s="34"/>
      <c r="M25" s="35">
        <v>18.899999999999999</v>
      </c>
      <c r="N25" s="40">
        <v>12</v>
      </c>
      <c r="O25" s="50" t="s">
        <v>39</v>
      </c>
      <c r="P25" s="33">
        <f t="shared" si="5"/>
        <v>0.29663194444444452</v>
      </c>
      <c r="Q25" s="33">
        <f t="shared" si="5"/>
        <v>0.37302083333333341</v>
      </c>
      <c r="R25" s="33">
        <f t="shared" si="5"/>
        <v>0.50843749999999999</v>
      </c>
      <c r="S25" s="33">
        <f t="shared" si="5"/>
        <v>0.62302083333333336</v>
      </c>
      <c r="T25" s="33">
        <f t="shared" si="5"/>
        <v>0.71677083333333336</v>
      </c>
      <c r="U25" s="33">
        <f t="shared" si="5"/>
        <v>0.22024305555555557</v>
      </c>
      <c r="V25" s="27"/>
      <c r="W25" s="27"/>
      <c r="X25" s="27"/>
      <c r="Y25" s="27"/>
      <c r="Z25" s="27"/>
      <c r="AA25" s="31"/>
      <c r="AC25">
        <f t="shared" si="3"/>
        <v>1.2999999999999972</v>
      </c>
      <c r="AE25" s="19">
        <f t="shared" si="4"/>
        <v>1.4699074074074074E-3</v>
      </c>
    </row>
    <row r="26" spans="1:31" x14ac:dyDescent="0.3">
      <c r="A26" s="24">
        <f t="shared" ref="A26:F26" si="8">A25+$AE26</f>
        <v>0.28212962962962967</v>
      </c>
      <c r="B26" s="53">
        <f t="shared" si="8"/>
        <v>0.35851851851851857</v>
      </c>
      <c r="C26" s="53">
        <f t="shared" si="8"/>
        <v>0.49393518518518525</v>
      </c>
      <c r="D26" s="53">
        <f t="shared" si="8"/>
        <v>0.60851851851851857</v>
      </c>
      <c r="E26" s="53">
        <f t="shared" si="8"/>
        <v>0.70226851851851857</v>
      </c>
      <c r="F26" s="53">
        <f t="shared" si="8"/>
        <v>0.82379629629629636</v>
      </c>
      <c r="G26" s="27"/>
      <c r="H26" s="27"/>
      <c r="I26" s="27"/>
      <c r="J26" s="27"/>
      <c r="K26" s="27"/>
      <c r="L26" s="34"/>
      <c r="M26" s="35">
        <v>22.3</v>
      </c>
      <c r="N26" s="40">
        <v>13</v>
      </c>
      <c r="O26" s="50" t="s">
        <v>40</v>
      </c>
      <c r="P26" s="33">
        <f t="shared" si="5"/>
        <v>0.2927893518518519</v>
      </c>
      <c r="Q26" s="33">
        <f t="shared" si="5"/>
        <v>0.36917824074074079</v>
      </c>
      <c r="R26" s="33">
        <f t="shared" si="5"/>
        <v>0.50459490740740742</v>
      </c>
      <c r="S26" s="33">
        <f t="shared" si="5"/>
        <v>0.61917824074074079</v>
      </c>
      <c r="T26" s="33">
        <f t="shared" si="5"/>
        <v>0.71292824074074079</v>
      </c>
      <c r="U26" s="33">
        <f t="shared" si="5"/>
        <v>0.21640046296296298</v>
      </c>
      <c r="V26" s="27"/>
      <c r="W26" s="27"/>
      <c r="X26" s="27"/>
      <c r="Y26" s="27"/>
      <c r="Z26" s="27"/>
      <c r="AA26" s="31"/>
      <c r="AC26">
        <f t="shared" si="3"/>
        <v>3.4000000000000021</v>
      </c>
      <c r="AE26" s="19">
        <f t="shared" si="4"/>
        <v>3.8425925925925928E-3</v>
      </c>
    </row>
    <row r="27" spans="1:31" ht="15" thickBot="1" x14ac:dyDescent="0.35">
      <c r="A27" s="41">
        <f t="shared" ref="A27:F27" si="9">A26+$AE27</f>
        <v>0.28325231481481489</v>
      </c>
      <c r="B27" s="54">
        <f t="shared" si="9"/>
        <v>0.35964120370370378</v>
      </c>
      <c r="C27" s="54">
        <f t="shared" si="9"/>
        <v>0.49505787037037047</v>
      </c>
      <c r="D27" s="54">
        <f t="shared" si="9"/>
        <v>0.60964120370370378</v>
      </c>
      <c r="E27" s="54">
        <f t="shared" si="9"/>
        <v>0.70339120370370378</v>
      </c>
      <c r="F27" s="54">
        <f t="shared" si="9"/>
        <v>0.82491898148148157</v>
      </c>
      <c r="G27" s="42"/>
      <c r="H27" s="42"/>
      <c r="I27" s="42"/>
      <c r="J27" s="42"/>
      <c r="K27" s="42"/>
      <c r="L27" s="43"/>
      <c r="M27" s="36">
        <v>23.3</v>
      </c>
      <c r="N27" s="44">
        <v>14</v>
      </c>
      <c r="O27" s="55" t="s">
        <v>41</v>
      </c>
      <c r="P27" s="45">
        <v>0.29166666666666669</v>
      </c>
      <c r="Q27" s="45">
        <v>0.36805555555555558</v>
      </c>
      <c r="R27" s="45">
        <v>0.50347222222222221</v>
      </c>
      <c r="S27" s="54">
        <v>0.61805555555555558</v>
      </c>
      <c r="T27" s="54">
        <v>0.71180555555555558</v>
      </c>
      <c r="U27" s="54">
        <v>0.21527777777777779</v>
      </c>
      <c r="V27" s="42"/>
      <c r="W27" s="42"/>
      <c r="X27" s="42"/>
      <c r="Y27" s="42"/>
      <c r="Z27" s="42"/>
      <c r="AA27" s="46"/>
      <c r="AC27">
        <f t="shared" si="3"/>
        <v>1</v>
      </c>
      <c r="AE27" s="19">
        <f t="shared" si="4"/>
        <v>1.1226851851851851E-3</v>
      </c>
    </row>
    <row r="28" spans="1:31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1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31" x14ac:dyDescent="0.3">
      <c r="W30" s="15" t="s">
        <v>22</v>
      </c>
      <c r="X30" s="9"/>
      <c r="Y30" s="9"/>
      <c r="Z30" s="9"/>
      <c r="AA30" s="9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7">
    <cfRule type="cellIs" dxfId="1" priority="17" stopIfTrue="1" operator="equal">
      <formula>0</formula>
    </cfRule>
  </conditionalFormatting>
  <conditionalFormatting sqref="V14:X22 P14:U26 J14:L27 Y14:AA27 A15:I27 V24:X26 P27:X27 A28:N29 P28:AA29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2024-07-03T04:00:12Z</dcterms:modified>
</cp:coreProperties>
</file>